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konihin\Desktop\Инвестка\2025\1 C\315 от 20.02.2025\"/>
    </mc:Choice>
  </mc:AlternateContent>
  <bookViews>
    <workbookView xWindow="0" yWindow="0" windowWidth="28800" windowHeight="12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O12" i="1"/>
  <c r="O13" i="1"/>
  <c r="O14" i="1"/>
  <c r="O15" i="1"/>
  <c r="V11" i="1"/>
  <c r="V10" i="1"/>
  <c r="O10" i="1"/>
  <c r="R14" i="1" l="1"/>
  <c r="V14" i="1" s="1"/>
  <c r="R15" i="1"/>
  <c r="V15" i="1" s="1"/>
  <c r="R13" i="1"/>
  <c r="V13" i="1" s="1"/>
  <c r="R12" i="1"/>
  <c r="V12" i="1" s="1"/>
  <c r="Q43" i="1" l="1"/>
  <c r="V43" i="1" s="1"/>
  <c r="Q20" i="1"/>
  <c r="V20" i="1" s="1"/>
  <c r="T17" i="1"/>
  <c r="R17" i="1"/>
  <c r="Q18" i="1"/>
  <c r="V18" i="1" s="1"/>
  <c r="R11" i="1"/>
  <c r="Q9" i="1" s="1"/>
  <c r="R10" i="1"/>
  <c r="J43" i="1"/>
  <c r="M17" i="1"/>
  <c r="M16" i="1" s="1"/>
  <c r="K17" i="1"/>
  <c r="J20" i="1"/>
  <c r="J18" i="1"/>
  <c r="S45" i="1"/>
  <c r="U42" i="1"/>
  <c r="T42" i="1"/>
  <c r="S42" i="1"/>
  <c r="R42" i="1"/>
  <c r="V35" i="1"/>
  <c r="U34" i="1"/>
  <c r="T34" i="1"/>
  <c r="S34" i="1"/>
  <c r="R34" i="1"/>
  <c r="Q34" i="1"/>
  <c r="V34" i="1" s="1"/>
  <c r="V33" i="1"/>
  <c r="V32" i="1"/>
  <c r="V31" i="1"/>
  <c r="U30" i="1"/>
  <c r="T30" i="1"/>
  <c r="S30" i="1"/>
  <c r="R30" i="1"/>
  <c r="V30" i="1" s="1"/>
  <c r="Q30" i="1"/>
  <c r="V29" i="1"/>
  <c r="V28" i="1"/>
  <c r="U27" i="1"/>
  <c r="T27" i="1"/>
  <c r="S27" i="1"/>
  <c r="R27" i="1"/>
  <c r="V27" i="1" s="1"/>
  <c r="Q27" i="1"/>
  <c r="V26" i="1"/>
  <c r="U25" i="1"/>
  <c r="T25" i="1"/>
  <c r="S25" i="1"/>
  <c r="R25" i="1"/>
  <c r="Q25" i="1"/>
  <c r="V25" i="1" s="1"/>
  <c r="U19" i="1"/>
  <c r="T19" i="1"/>
  <c r="S19" i="1"/>
  <c r="R19" i="1"/>
  <c r="Q19" i="1"/>
  <c r="V19" i="1" s="1"/>
  <c r="U16" i="1"/>
  <c r="T16" i="1"/>
  <c r="S16" i="1"/>
  <c r="Q16" i="1"/>
  <c r="U9" i="1"/>
  <c r="U45" i="1" s="1"/>
  <c r="T9" i="1"/>
  <c r="T45" i="1" s="1"/>
  <c r="S9" i="1"/>
  <c r="N45" i="1"/>
  <c r="O43" i="1"/>
  <c r="N42" i="1"/>
  <c r="M42" i="1"/>
  <c r="L42" i="1"/>
  <c r="K42" i="1"/>
  <c r="J42" i="1"/>
  <c r="O42" i="1" s="1"/>
  <c r="O35" i="1"/>
  <c r="N34" i="1"/>
  <c r="M34" i="1"/>
  <c r="L34" i="1"/>
  <c r="K34" i="1"/>
  <c r="J34" i="1"/>
  <c r="O34" i="1" s="1"/>
  <c r="O33" i="1"/>
  <c r="O32" i="1"/>
  <c r="O31" i="1"/>
  <c r="N30" i="1"/>
  <c r="M30" i="1"/>
  <c r="L30" i="1"/>
  <c r="K30" i="1"/>
  <c r="J30" i="1"/>
  <c r="O30" i="1" s="1"/>
  <c r="O29" i="1"/>
  <c r="O28" i="1"/>
  <c r="N27" i="1"/>
  <c r="M27" i="1"/>
  <c r="L27" i="1"/>
  <c r="K27" i="1"/>
  <c r="J27" i="1"/>
  <c r="O27" i="1" s="1"/>
  <c r="O26" i="1"/>
  <c r="N25" i="1"/>
  <c r="M25" i="1"/>
  <c r="L25" i="1"/>
  <c r="K25" i="1"/>
  <c r="J25" i="1"/>
  <c r="O25" i="1" s="1"/>
  <c r="O20" i="1"/>
  <c r="N19" i="1"/>
  <c r="M19" i="1"/>
  <c r="L19" i="1"/>
  <c r="K19" i="1"/>
  <c r="J19" i="1"/>
  <c r="O18" i="1"/>
  <c r="O17" i="1"/>
  <c r="N16" i="1"/>
  <c r="L16" i="1"/>
  <c r="K16" i="1"/>
  <c r="J16" i="1"/>
  <c r="N9" i="1"/>
  <c r="M9" i="1"/>
  <c r="L9" i="1"/>
  <c r="L45" i="1" s="1"/>
  <c r="K9" i="1"/>
  <c r="J9" i="1"/>
  <c r="Q42" i="1" l="1"/>
  <c r="V42" i="1"/>
  <c r="V17" i="1"/>
  <c r="V16" i="1"/>
  <c r="R16" i="1"/>
  <c r="Q45" i="1"/>
  <c r="R9" i="1"/>
  <c r="R45" i="1" s="1"/>
  <c r="M45" i="1"/>
  <c r="O19" i="1"/>
  <c r="J45" i="1"/>
  <c r="O16" i="1"/>
  <c r="O9" i="1"/>
  <c r="O45" i="1" s="1"/>
  <c r="K45" i="1"/>
  <c r="D42" i="1"/>
  <c r="E42" i="1"/>
  <c r="F42" i="1"/>
  <c r="G42" i="1"/>
  <c r="H35" i="1"/>
  <c r="G34" i="1"/>
  <c r="F34" i="1"/>
  <c r="E34" i="1"/>
  <c r="D34" i="1"/>
  <c r="C34" i="1"/>
  <c r="H33" i="1"/>
  <c r="H32" i="1"/>
  <c r="H31" i="1"/>
  <c r="G30" i="1"/>
  <c r="F30" i="1"/>
  <c r="E30" i="1"/>
  <c r="D30" i="1"/>
  <c r="C30" i="1"/>
  <c r="H29" i="1"/>
  <c r="H28" i="1"/>
  <c r="G27" i="1"/>
  <c r="F27" i="1"/>
  <c r="E27" i="1"/>
  <c r="D27" i="1"/>
  <c r="C27" i="1"/>
  <c r="H26" i="1"/>
  <c r="G25" i="1"/>
  <c r="F25" i="1"/>
  <c r="E25" i="1"/>
  <c r="D25" i="1"/>
  <c r="C25" i="1"/>
  <c r="D19" i="1"/>
  <c r="E19" i="1"/>
  <c r="F19" i="1"/>
  <c r="G19" i="1"/>
  <c r="E16" i="1"/>
  <c r="F16" i="1"/>
  <c r="G16" i="1"/>
  <c r="E9" i="1"/>
  <c r="F9" i="1"/>
  <c r="G9" i="1"/>
  <c r="V9" i="1" l="1"/>
  <c r="V45" i="1" s="1"/>
  <c r="F45" i="1"/>
  <c r="E45" i="1"/>
  <c r="G45" i="1"/>
  <c r="H25" i="1"/>
  <c r="H30" i="1"/>
  <c r="H34" i="1"/>
  <c r="H27" i="1"/>
  <c r="H43" i="1"/>
  <c r="H20" i="1"/>
  <c r="H18" i="1"/>
  <c r="H17" i="1"/>
  <c r="H11" i="1"/>
  <c r="H12" i="1"/>
  <c r="H13" i="1"/>
  <c r="H14" i="1"/>
  <c r="H15" i="1"/>
  <c r="H10" i="1"/>
  <c r="D9" i="1"/>
  <c r="C9" i="1"/>
  <c r="C16" i="1" l="1"/>
  <c r="C19" i="1"/>
  <c r="H19" i="1" s="1"/>
  <c r="C42" i="1" l="1"/>
  <c r="C45" i="1" s="1"/>
  <c r="H42" i="1" l="1"/>
  <c r="D16" i="1" l="1"/>
  <c r="D45" i="1" s="1"/>
  <c r="H16" i="1" l="1"/>
  <c r="H9" i="1"/>
  <c r="H45" i="1" l="1"/>
</calcChain>
</file>

<file path=xl/sharedStrings.xml><?xml version="1.0" encoding="utf-8"?>
<sst xmlns="http://schemas.openxmlformats.org/spreadsheetml/2006/main" count="122" uniqueCount="60">
  <si>
    <t>№№</t>
  </si>
  <si>
    <t>Наименование показателя и единицы измерения</t>
  </si>
  <si>
    <t>Итого за период реализации инвестиционной программы</t>
  </si>
  <si>
    <t>Внедрение, доработка и сопровождение программных продуктов на платформе 1С: Предприятие 8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</si>
  <si>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</si>
  <si>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</si>
  <si>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</si>
  <si>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</si>
  <si>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</si>
  <si>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</si>
  <si>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</si>
  <si>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</si>
  <si>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</si>
  <si>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</si>
  <si>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Поставка серверного оборудования</t>
  </si>
  <si>
    <t>3.1</t>
  </si>
  <si>
    <t>4.1</t>
  </si>
  <si>
    <t>5</t>
  </si>
  <si>
    <t>Приобретение лицензии на право использования Альт Рабочая станция (600шт.)</t>
  </si>
  <si>
    <t>Поставка сетевого оборудования с целью создания VPN каналов между филиалами</t>
  </si>
  <si>
    <t>Инвестиционная программа отдела информационной безопасности 2025-2029гг</t>
  </si>
  <si>
    <t>Поставка программно-аппаратных комплексов защиты информации в соответствии с обязательными требованиями Федерального законодательства, ФСТЭК России, Роскомнадзора и Минэнерго, с целью обеспечения защиты информации при ее обработке, передаче и использовании в информационных системах АО "Оборонэнерго", включая объекты критической информационной инфраструктуры</t>
  </si>
  <si>
    <t>Поставка программно-аппаратных комплексов для создания системы информационной безопасности</t>
  </si>
  <si>
    <t>6</t>
  </si>
  <si>
    <t>Перевод персональных компьютеров на доверенные программно-аппаратные комплексы</t>
  </si>
  <si>
    <t>6.1</t>
  </si>
  <si>
    <t>6.2</t>
  </si>
  <si>
    <t>План, млн. руб с НДС</t>
  </si>
  <si>
    <t>5.1</t>
  </si>
  <si>
    <t>Сетевое оборудование</t>
  </si>
  <si>
    <t xml:space="preserve">Приобретение лицензии на 30 дополнительных подключений Управление IT отделом 8 </t>
  </si>
  <si>
    <t>Поставка лицензий 1С: Предприятие 8 ПРОФ конфигурация Управление IT отделом 8 редакция КОРП</t>
  </si>
  <si>
    <t>Конфигурация Управление IT отделом 8 редакция КОРП (включая поддержку и обновления на 24 месяца)</t>
  </si>
  <si>
    <t>Поставка лицензий 1С: Предприятие 8 Производственая безопасность. Охрана труда. Электронная поставка.</t>
  </si>
  <si>
    <t>1С: Производственная безопасность. Охрана труда. Клиентская лицензия на 100 рабочих мест. Электронная поставка</t>
  </si>
  <si>
    <t>1С: Предприятие 8. Клиентская лицензия на 100 рабочих мест. Электронная поставка</t>
  </si>
  <si>
    <t>7.1</t>
  </si>
  <si>
    <t>7</t>
  </si>
  <si>
    <t xml:space="preserve">Система хранения данных </t>
  </si>
  <si>
    <t xml:space="preserve">Сервер </t>
  </si>
  <si>
    <t>1С: Предприятие 8. Клиентская лицензия на 500 рабочих мест. Электронная поставка</t>
  </si>
  <si>
    <t>8</t>
  </si>
  <si>
    <t>План, млн. руб без НДС</t>
  </si>
  <si>
    <t>2.2</t>
  </si>
  <si>
    <t>5.2</t>
  </si>
  <si>
    <t>6.3</t>
  </si>
  <si>
    <t>Начальник отдела информационных технологий</t>
  </si>
  <si>
    <t>Сорокин А.А.</t>
  </si>
  <si>
    <t>Итого по "Переход  на доверенные программно-аппаратные комплексы и поставка программно-аппаратных комплексов защиты информации".</t>
  </si>
  <si>
    <t xml:space="preserve"> </t>
  </si>
  <si>
    <t>Работы по внедрению раздела «Управленческий учет и бюджетирование в 1С: БП КОРП 3.0»</t>
  </si>
  <si>
    <t>Работы по организация Раздельного учета по гособоронзаказу в программных продуктах 1С</t>
  </si>
  <si>
    <t>Работы по переходу на Зарплата и Управление Кадрами КОРП 3.1. Настройка подсистемы в типовом функционале 1С, демонстрация функционала, перенос остатков</t>
  </si>
  <si>
    <t>Работы по переходу на 1С Бухгалтерия Предприятия 3.0
Настройка подсистемы в типовом функционале 1С, демонстрация функционала, перенос остатков</t>
  </si>
  <si>
    <t>Работы по внедрению 1С: Управление торговлей
Настройка подсистемы в типовом функционале 1С, демонстрация функционала, перенос остатков</t>
  </si>
  <si>
    <t>Работы по корректировке Справочников 1С, контроль ввода справочной информации</t>
  </si>
  <si>
    <t xml:space="preserve"> Приложение № 1                                                     к письму АО "Оборонэнерго"                             от __.02. 2025 № ЦАУ/020/___</t>
  </si>
  <si>
    <t>ФИНАНСИРОВАНИЕ</t>
  </si>
  <si>
    <t>ОСВОЕНИЕ</t>
  </si>
  <si>
    <t>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</si>
</sst>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</cellStyleXfs>
  <cellXfs count="62">
    <xf numFmtId="0" fontId="0" fillId="0" borderId="0" xfId="0"/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0" fillId="0" borderId="0" xfId="0" applyFill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165" fontId="8" fillId="3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2" fillId="0" borderId="10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0" borderId="11" xfId="1" applyNumberFormat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left" vertical="center" wrapText="1"/>
    </xf>
    <xf numFmtId="164" fontId="1" fillId="0" borderId="12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left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4" fontId="0" fillId="0" borderId="2" xfId="0" applyNumberFormat="1" applyFill="1" applyBorder="1"/>
    <xf numFmtId="0" fontId="11" fillId="0" borderId="0" xfId="0" applyFont="1" applyAlignment="1">
      <alignment vertical="center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0" applyFont="1"/>
    <xf numFmtId="164" fontId="1" fillId="5" borderId="2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0" fillId="0" borderId="2" xfId="0" applyBorder="1"/>
  </cellXfs>
  <cellStyles count="5">
    <cellStyle name="Обычный" xfId="0" builtinId="0"/>
    <cellStyle name="Обычный 3" xfId="1"/>
    <cellStyle name="Обычный 5" xfId="3"/>
    <cellStyle name="Обычный 7" xfId="4"/>
    <cellStyle name="Обычный_Форматы по компаниям_l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zoomScale="80" zoomScaleNormal="80" workbookViewId="0">
      <selection activeCell="T13" sqref="T13"/>
    </sheetView>
  </sheetViews>
  <sheetFormatPr defaultRowHeight="15" x14ac:dyDescent="0.25"/>
  <cols>
    <col min="2" max="2" width="57.85546875" customWidth="1"/>
    <col min="3" max="7" width="12.85546875" customWidth="1"/>
    <col min="8" max="8" width="22.7109375" customWidth="1"/>
    <col min="10" max="14" width="12.85546875" customWidth="1"/>
    <col min="15" max="15" width="22.7109375" customWidth="1"/>
    <col min="17" max="21" width="12.85546875" customWidth="1"/>
    <col min="22" max="22" width="22.7109375" customWidth="1"/>
  </cols>
  <sheetData>
    <row r="1" spans="1:22" ht="71.25" customHeight="1" x14ac:dyDescent="0.25">
      <c r="F1" s="49" t="s">
        <v>56</v>
      </c>
      <c r="G1" s="49"/>
      <c r="H1" s="49"/>
      <c r="M1" s="49" t="s">
        <v>56</v>
      </c>
      <c r="N1" s="49"/>
      <c r="O1" s="49"/>
      <c r="T1" s="49" t="s">
        <v>56</v>
      </c>
      <c r="U1" s="49"/>
      <c r="V1" s="49"/>
    </row>
    <row r="2" spans="1:22" x14ac:dyDescent="0.25">
      <c r="G2" s="50" t="s">
        <v>49</v>
      </c>
      <c r="H2" s="50"/>
      <c r="N2" s="50" t="s">
        <v>49</v>
      </c>
      <c r="O2" s="50"/>
      <c r="U2" s="50" t="s">
        <v>49</v>
      </c>
      <c r="V2" s="50"/>
    </row>
    <row r="3" spans="1:22" ht="15.75" x14ac:dyDescent="0.25">
      <c r="A3" s="11"/>
      <c r="B3" s="11"/>
      <c r="C3" s="11"/>
      <c r="D3" s="11"/>
      <c r="E3" s="11"/>
      <c r="F3" s="11"/>
      <c r="G3" s="11"/>
      <c r="H3" s="11"/>
      <c r="J3" s="41"/>
      <c r="K3" s="41"/>
      <c r="L3" s="41"/>
      <c r="M3" s="41"/>
      <c r="N3" s="41"/>
      <c r="O3" s="41"/>
      <c r="Q3" s="41"/>
      <c r="R3" s="41"/>
      <c r="S3" s="41"/>
      <c r="T3" s="41"/>
      <c r="U3" s="41"/>
      <c r="V3" s="41"/>
    </row>
    <row r="4" spans="1:22" ht="18.75" x14ac:dyDescent="0.3">
      <c r="A4" s="42"/>
      <c r="B4" s="42"/>
      <c r="C4" s="57" t="s">
        <v>57</v>
      </c>
      <c r="D4" s="57"/>
      <c r="E4" s="57"/>
      <c r="F4" s="57"/>
      <c r="G4" s="57"/>
      <c r="H4" s="57"/>
      <c r="J4" s="53" t="s">
        <v>58</v>
      </c>
      <c r="K4" s="53"/>
      <c r="L4" s="53"/>
      <c r="M4" s="53"/>
      <c r="N4" s="53"/>
      <c r="O4" s="53"/>
      <c r="P4" s="43"/>
      <c r="Q4" s="53" t="s">
        <v>59</v>
      </c>
      <c r="R4" s="53"/>
      <c r="S4" s="53"/>
      <c r="T4" s="53"/>
      <c r="U4" s="53"/>
      <c r="V4" s="53"/>
    </row>
    <row r="5" spans="1:22" ht="9" customHeight="1" thickBot="1" x14ac:dyDescent="0.3">
      <c r="A5" s="54"/>
      <c r="B5" s="54"/>
      <c r="C5" s="54"/>
      <c r="D5" s="54"/>
      <c r="E5" s="54"/>
      <c r="F5" s="54"/>
      <c r="G5" s="54"/>
      <c r="H5" s="54"/>
    </row>
    <row r="6" spans="1:22" ht="15.75" customHeight="1" x14ac:dyDescent="0.25">
      <c r="A6" s="58" t="s">
        <v>0</v>
      </c>
      <c r="B6" s="60" t="s">
        <v>1</v>
      </c>
      <c r="C6" s="29">
        <v>2025</v>
      </c>
      <c r="D6" s="29">
        <v>2026</v>
      </c>
      <c r="E6" s="29">
        <v>2027</v>
      </c>
      <c r="F6" s="29">
        <v>2028</v>
      </c>
      <c r="G6" s="29">
        <v>2029</v>
      </c>
      <c r="H6" s="51" t="s">
        <v>2</v>
      </c>
      <c r="J6" s="29">
        <v>2025</v>
      </c>
      <c r="K6" s="29">
        <v>2026</v>
      </c>
      <c r="L6" s="29">
        <v>2027</v>
      </c>
      <c r="M6" s="29">
        <v>2028</v>
      </c>
      <c r="N6" s="29">
        <v>2029</v>
      </c>
      <c r="O6" s="51" t="s">
        <v>2</v>
      </c>
      <c r="Q6" s="29">
        <v>2025</v>
      </c>
      <c r="R6" s="29">
        <v>2026</v>
      </c>
      <c r="S6" s="29">
        <v>2027</v>
      </c>
      <c r="T6" s="29">
        <v>2028</v>
      </c>
      <c r="U6" s="29">
        <v>2029</v>
      </c>
      <c r="V6" s="51" t="s">
        <v>2</v>
      </c>
    </row>
    <row r="7" spans="1:22" ht="59.25" customHeight="1" x14ac:dyDescent="0.25">
      <c r="A7" s="59"/>
      <c r="B7" s="56"/>
      <c r="C7" s="30" t="s">
        <v>27</v>
      </c>
      <c r="D7" s="30" t="s">
        <v>27</v>
      </c>
      <c r="E7" s="30" t="s">
        <v>27</v>
      </c>
      <c r="F7" s="30" t="s">
        <v>27</v>
      </c>
      <c r="G7" s="30" t="s">
        <v>27</v>
      </c>
      <c r="H7" s="52"/>
      <c r="J7" s="30" t="s">
        <v>27</v>
      </c>
      <c r="K7" s="30" t="s">
        <v>27</v>
      </c>
      <c r="L7" s="30" t="s">
        <v>27</v>
      </c>
      <c r="M7" s="30" t="s">
        <v>27</v>
      </c>
      <c r="N7" s="30" t="s">
        <v>27</v>
      </c>
      <c r="O7" s="52"/>
      <c r="Q7" s="30" t="s">
        <v>27</v>
      </c>
      <c r="R7" s="30" t="s">
        <v>27</v>
      </c>
      <c r="S7" s="30" t="s">
        <v>27</v>
      </c>
      <c r="T7" s="30" t="s">
        <v>27</v>
      </c>
      <c r="U7" s="30" t="s">
        <v>27</v>
      </c>
      <c r="V7" s="52"/>
    </row>
    <row r="8" spans="1:22" ht="15.75" x14ac:dyDescent="0.25">
      <c r="A8" s="22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J8" s="30">
        <v>3</v>
      </c>
      <c r="K8" s="30">
        <v>4</v>
      </c>
      <c r="L8" s="30">
        <v>5</v>
      </c>
      <c r="M8" s="30">
        <v>6</v>
      </c>
      <c r="N8" s="30">
        <v>7</v>
      </c>
      <c r="O8" s="30">
        <v>8</v>
      </c>
      <c r="Q8" s="30">
        <v>3</v>
      </c>
      <c r="R8" s="30">
        <v>4</v>
      </c>
      <c r="S8" s="30">
        <v>5</v>
      </c>
      <c r="T8" s="30">
        <v>6</v>
      </c>
      <c r="U8" s="30">
        <v>7</v>
      </c>
      <c r="V8" s="30">
        <v>8</v>
      </c>
    </row>
    <row r="9" spans="1:22" ht="47.25" x14ac:dyDescent="0.25">
      <c r="A9" s="23">
        <v>1</v>
      </c>
      <c r="B9" s="2" t="s">
        <v>3</v>
      </c>
      <c r="C9" s="3">
        <f>SUM(C10:C15)</f>
        <v>17.213519999999999</v>
      </c>
      <c r="D9" s="3">
        <f>SUM(D10:D15)</f>
        <v>12.195120000000001</v>
      </c>
      <c r="E9" s="37">
        <f t="shared" ref="E9:G9" si="0">SUM(E10:E15)</f>
        <v>0</v>
      </c>
      <c r="F9" s="37">
        <f t="shared" si="0"/>
        <v>0</v>
      </c>
      <c r="G9" s="37">
        <f t="shared" si="0"/>
        <v>0</v>
      </c>
      <c r="H9" s="3">
        <f t="shared" ref="H9:H20" si="1">C9+D9+E9+F9+G9</f>
        <v>29.408639999999998</v>
      </c>
      <c r="J9" s="3">
        <f>SUM(J10:J15)</f>
        <v>0</v>
      </c>
      <c r="K9" s="3">
        <f>SUM(K10:K15)</f>
        <v>24.507200000000001</v>
      </c>
      <c r="L9" s="37">
        <f t="shared" ref="L9:N9" si="2">SUM(L10:L15)</f>
        <v>0</v>
      </c>
      <c r="M9" s="37">
        <f t="shared" si="2"/>
        <v>0</v>
      </c>
      <c r="N9" s="37">
        <f t="shared" si="2"/>
        <v>0</v>
      </c>
      <c r="O9" s="3">
        <f t="shared" ref="O9:O20" si="3">J9+K9+L9+M9+N9</f>
        <v>24.507200000000001</v>
      </c>
      <c r="Q9" s="3">
        <f>SUM(Q10:Q15)</f>
        <v>0</v>
      </c>
      <c r="R9" s="3">
        <f>SUM(R10:R15)</f>
        <v>24.507200000000001</v>
      </c>
      <c r="S9" s="37">
        <f t="shared" ref="S9:U9" si="4">SUM(S10:S15)</f>
        <v>0</v>
      </c>
      <c r="T9" s="37">
        <f t="shared" si="4"/>
        <v>0</v>
      </c>
      <c r="U9" s="37">
        <f t="shared" si="4"/>
        <v>0</v>
      </c>
      <c r="V9" s="3">
        <f t="shared" ref="V9:V20" si="5">Q9+R9+S9+T9+U9</f>
        <v>24.507200000000001</v>
      </c>
    </row>
    <row r="10" spans="1:22" ht="63" x14ac:dyDescent="0.25">
      <c r="A10" s="24" t="s">
        <v>4</v>
      </c>
      <c r="B10" s="5" t="s">
        <v>52</v>
      </c>
      <c r="C10" s="6">
        <v>6.6667199999999998</v>
      </c>
      <c r="D10" s="7"/>
      <c r="E10" s="7"/>
      <c r="F10" s="7"/>
      <c r="G10" s="7"/>
      <c r="H10" s="6">
        <f t="shared" si="1"/>
        <v>6.6667199999999998</v>
      </c>
      <c r="J10" s="6"/>
      <c r="K10" s="6">
        <v>5.5556000000000001</v>
      </c>
      <c r="L10" s="7"/>
      <c r="M10" s="7"/>
      <c r="N10" s="7"/>
      <c r="O10" s="6">
        <f t="shared" si="3"/>
        <v>5.5556000000000001</v>
      </c>
      <c r="Q10" s="61"/>
      <c r="R10" s="44">
        <f>C10/1.2</f>
        <v>5.5556000000000001</v>
      </c>
      <c r="S10" s="7"/>
      <c r="T10" s="7"/>
      <c r="U10" s="7"/>
      <c r="V10" s="6">
        <f t="shared" si="5"/>
        <v>5.5556000000000001</v>
      </c>
    </row>
    <row r="11" spans="1:22" ht="47.25" x14ac:dyDescent="0.25">
      <c r="A11" s="24" t="s">
        <v>5</v>
      </c>
      <c r="B11" s="5" t="s">
        <v>53</v>
      </c>
      <c r="C11" s="6">
        <v>5.3203199999999997</v>
      </c>
      <c r="D11" s="7"/>
      <c r="E11" s="6"/>
      <c r="F11" s="6"/>
      <c r="G11" s="6"/>
      <c r="H11" s="6">
        <f t="shared" si="1"/>
        <v>5.3203199999999997</v>
      </c>
      <c r="J11" s="6"/>
      <c r="K11" s="6">
        <v>4.4336000000000002</v>
      </c>
      <c r="L11" s="6"/>
      <c r="M11" s="6"/>
      <c r="N11" s="6"/>
      <c r="O11" s="6">
        <f t="shared" si="3"/>
        <v>4.4336000000000002</v>
      </c>
      <c r="Q11" s="61"/>
      <c r="R11" s="44">
        <f>C11/1.2</f>
        <v>4.4336000000000002</v>
      </c>
      <c r="S11" s="6"/>
      <c r="T11" s="6"/>
      <c r="U11" s="6"/>
      <c r="V11" s="6">
        <f t="shared" si="5"/>
        <v>4.4336000000000002</v>
      </c>
    </row>
    <row r="12" spans="1:22" ht="47.25" x14ac:dyDescent="0.25">
      <c r="A12" s="24" t="s">
        <v>6</v>
      </c>
      <c r="B12" s="5" t="s">
        <v>54</v>
      </c>
      <c r="C12" s="9">
        <v>1.79928</v>
      </c>
      <c r="D12" s="6">
        <v>4.1983200000000007</v>
      </c>
      <c r="E12" s="6"/>
      <c r="F12" s="6"/>
      <c r="G12" s="6"/>
      <c r="H12" s="6">
        <f t="shared" si="1"/>
        <v>5.9976000000000003</v>
      </c>
      <c r="J12" s="6"/>
      <c r="K12" s="6">
        <v>4.9980000000000011</v>
      </c>
      <c r="L12" s="6"/>
      <c r="M12" s="6"/>
      <c r="N12" s="6"/>
      <c r="O12" s="6">
        <f t="shared" si="3"/>
        <v>4.9980000000000011</v>
      </c>
      <c r="Q12" s="6"/>
      <c r="R12" s="44">
        <f>O12</f>
        <v>4.9980000000000011</v>
      </c>
      <c r="S12" s="6"/>
      <c r="T12" s="6"/>
      <c r="U12" s="6"/>
      <c r="V12" s="6">
        <f t="shared" si="5"/>
        <v>4.9980000000000011</v>
      </c>
    </row>
    <row r="13" spans="1:22" ht="31.5" x14ac:dyDescent="0.25">
      <c r="A13" s="24" t="s">
        <v>7</v>
      </c>
      <c r="B13" s="5" t="s">
        <v>50</v>
      </c>
      <c r="C13" s="9">
        <v>2.448</v>
      </c>
      <c r="D13" s="6">
        <v>5.7119999999999997</v>
      </c>
      <c r="E13" s="6"/>
      <c r="F13" s="6"/>
      <c r="G13" s="6"/>
      <c r="H13" s="6">
        <f t="shared" si="1"/>
        <v>8.16</v>
      </c>
      <c r="J13" s="6"/>
      <c r="K13" s="6">
        <v>6.8</v>
      </c>
      <c r="L13" s="6"/>
      <c r="M13" s="6"/>
      <c r="N13" s="6"/>
      <c r="O13" s="6">
        <f t="shared" si="3"/>
        <v>6.8</v>
      </c>
      <c r="Q13" s="6"/>
      <c r="R13" s="44">
        <f>O13</f>
        <v>6.8</v>
      </c>
      <c r="S13" s="6"/>
      <c r="T13" s="6"/>
      <c r="U13" s="6"/>
      <c r="V13" s="6">
        <f t="shared" si="5"/>
        <v>6.8</v>
      </c>
    </row>
    <row r="14" spans="1:22" ht="31.5" x14ac:dyDescent="0.25">
      <c r="A14" s="24" t="s">
        <v>8</v>
      </c>
      <c r="B14" s="5" t="s">
        <v>51</v>
      </c>
      <c r="C14" s="9">
        <v>0.48960000000000004</v>
      </c>
      <c r="D14" s="6">
        <v>1.1424000000000001</v>
      </c>
      <c r="E14" s="6"/>
      <c r="F14" s="6"/>
      <c r="G14" s="6"/>
      <c r="H14" s="6">
        <f t="shared" si="1"/>
        <v>1.6320000000000001</v>
      </c>
      <c r="J14" s="6"/>
      <c r="K14" s="6">
        <v>1.36</v>
      </c>
      <c r="L14" s="6"/>
      <c r="M14" s="6"/>
      <c r="N14" s="6"/>
      <c r="O14" s="6">
        <f t="shared" si="3"/>
        <v>1.36</v>
      </c>
      <c r="Q14" s="6"/>
      <c r="R14" s="44">
        <f t="shared" ref="R14:R15" si="6">O14</f>
        <v>1.36</v>
      </c>
      <c r="S14" s="6"/>
      <c r="T14" s="6"/>
      <c r="U14" s="6"/>
      <c r="V14" s="6">
        <f t="shared" si="5"/>
        <v>1.36</v>
      </c>
    </row>
    <row r="15" spans="1:22" ht="31.5" x14ac:dyDescent="0.25">
      <c r="A15" s="24" t="s">
        <v>9</v>
      </c>
      <c r="B15" s="36" t="s">
        <v>55</v>
      </c>
      <c r="C15" s="9">
        <v>0.48960000000000004</v>
      </c>
      <c r="D15" s="6">
        <v>1.1424000000000001</v>
      </c>
      <c r="E15" s="6"/>
      <c r="F15" s="6"/>
      <c r="G15" s="6"/>
      <c r="H15" s="6">
        <f t="shared" si="1"/>
        <v>1.6320000000000001</v>
      </c>
      <c r="J15" s="6"/>
      <c r="K15" s="6">
        <v>1.36</v>
      </c>
      <c r="L15" s="6"/>
      <c r="M15" s="6"/>
      <c r="N15" s="6"/>
      <c r="O15" s="6">
        <f t="shared" si="3"/>
        <v>1.36</v>
      </c>
      <c r="Q15" s="6"/>
      <c r="R15" s="44">
        <f t="shared" si="6"/>
        <v>1.36</v>
      </c>
      <c r="S15" s="6"/>
      <c r="T15" s="6"/>
      <c r="U15" s="6"/>
      <c r="V15" s="6">
        <f t="shared" si="5"/>
        <v>1.36</v>
      </c>
    </row>
    <row r="16" spans="1:22" ht="15.75" x14ac:dyDescent="0.25">
      <c r="A16" s="23" t="s">
        <v>10</v>
      </c>
      <c r="B16" s="2" t="s">
        <v>14</v>
      </c>
      <c r="C16" s="3">
        <f>SUM(C17:C18)</f>
        <v>15.782793</v>
      </c>
      <c r="D16" s="3">
        <f>D17</f>
        <v>10.442133999999999</v>
      </c>
      <c r="E16" s="37">
        <f t="shared" ref="E16:G16" si="7">E17</f>
        <v>0</v>
      </c>
      <c r="F16" s="3">
        <f t="shared" si="7"/>
        <v>10.442133999999999</v>
      </c>
      <c r="G16" s="37">
        <f t="shared" si="7"/>
        <v>0</v>
      </c>
      <c r="H16" s="3">
        <f t="shared" si="1"/>
        <v>36.667061000000004</v>
      </c>
      <c r="J16" s="3">
        <f>SUM(J17:J18)</f>
        <v>13.1523275</v>
      </c>
      <c r="K16" s="3">
        <f>K17</f>
        <v>8.7017783333333334</v>
      </c>
      <c r="L16" s="37">
        <f t="shared" ref="L16:N16" si="8">L17</f>
        <v>0</v>
      </c>
      <c r="M16" s="3">
        <f t="shared" si="8"/>
        <v>8.7017783333333334</v>
      </c>
      <c r="N16" s="37">
        <f t="shared" si="8"/>
        <v>0</v>
      </c>
      <c r="O16" s="3">
        <f t="shared" si="3"/>
        <v>30.555884166666669</v>
      </c>
      <c r="Q16" s="3">
        <f>SUM(Q17:Q18)</f>
        <v>13.1523275</v>
      </c>
      <c r="R16" s="3">
        <f>R17</f>
        <v>8.7017783333333334</v>
      </c>
      <c r="S16" s="37">
        <f t="shared" ref="S16:U16" si="9">S17</f>
        <v>0</v>
      </c>
      <c r="T16" s="3">
        <f t="shared" si="9"/>
        <v>8.7017783333333334</v>
      </c>
      <c r="U16" s="37">
        <f t="shared" si="9"/>
        <v>0</v>
      </c>
      <c r="V16" s="3">
        <f t="shared" si="5"/>
        <v>30.555884166666669</v>
      </c>
    </row>
    <row r="17" spans="1:22" ht="15.75" x14ac:dyDescent="0.25">
      <c r="A17" s="24" t="s">
        <v>11</v>
      </c>
      <c r="B17" s="10" t="s">
        <v>39</v>
      </c>
      <c r="C17" s="6"/>
      <c r="D17" s="6">
        <v>10.442133999999999</v>
      </c>
      <c r="E17" s="6"/>
      <c r="F17" s="6">
        <v>10.442133999999999</v>
      </c>
      <c r="G17" s="6"/>
      <c r="H17" s="6">
        <f t="shared" si="1"/>
        <v>20.884267999999999</v>
      </c>
      <c r="J17" s="6"/>
      <c r="K17" s="6">
        <f t="shared" ref="J11:M17" si="10">D17/1.2</f>
        <v>8.7017783333333334</v>
      </c>
      <c r="L17" s="6"/>
      <c r="M17" s="6">
        <f t="shared" si="10"/>
        <v>8.7017783333333334</v>
      </c>
      <c r="N17" s="6"/>
      <c r="O17" s="6">
        <f t="shared" si="3"/>
        <v>17.403556666666667</v>
      </c>
      <c r="Q17" s="6"/>
      <c r="R17" s="44">
        <f>D17/1.2</f>
        <v>8.7017783333333334</v>
      </c>
      <c r="S17" s="6"/>
      <c r="T17" s="44">
        <f>F17/1.2</f>
        <v>8.7017783333333334</v>
      </c>
      <c r="U17" s="6"/>
      <c r="V17" s="6">
        <f t="shared" si="5"/>
        <v>17.403556666666667</v>
      </c>
    </row>
    <row r="18" spans="1:22" ht="15.75" x14ac:dyDescent="0.25">
      <c r="A18" s="24" t="s">
        <v>43</v>
      </c>
      <c r="B18" s="10" t="s">
        <v>38</v>
      </c>
      <c r="C18" s="6">
        <v>15.782793</v>
      </c>
      <c r="D18" s="6"/>
      <c r="E18" s="6"/>
      <c r="F18" s="6"/>
      <c r="G18" s="6"/>
      <c r="H18" s="6">
        <f t="shared" si="1"/>
        <v>15.782793</v>
      </c>
      <c r="J18" s="6">
        <f t="shared" ref="J18" si="11">C18/1.2</f>
        <v>13.1523275</v>
      </c>
      <c r="K18" s="6"/>
      <c r="L18" s="6"/>
      <c r="M18" s="6"/>
      <c r="N18" s="6"/>
      <c r="O18" s="6">
        <f t="shared" si="3"/>
        <v>13.1523275</v>
      </c>
      <c r="Q18" s="44">
        <f>C18/1.2</f>
        <v>13.1523275</v>
      </c>
      <c r="R18" s="6"/>
      <c r="S18" s="6"/>
      <c r="T18" s="6"/>
      <c r="U18" s="6"/>
      <c r="V18" s="6">
        <f t="shared" si="5"/>
        <v>13.1523275</v>
      </c>
    </row>
    <row r="19" spans="1:22" ht="31.5" x14ac:dyDescent="0.25">
      <c r="A19" s="23" t="s">
        <v>12</v>
      </c>
      <c r="B19" s="2" t="s">
        <v>19</v>
      </c>
      <c r="C19" s="3">
        <f>SUM(C20:C20)</f>
        <v>5.5088429999999997</v>
      </c>
      <c r="D19" s="37">
        <f t="shared" ref="D19:G19" si="12">SUM(D20:D20)</f>
        <v>0</v>
      </c>
      <c r="E19" s="37">
        <f t="shared" si="12"/>
        <v>0</v>
      </c>
      <c r="F19" s="37">
        <f t="shared" si="12"/>
        <v>0</v>
      </c>
      <c r="G19" s="37">
        <f t="shared" si="12"/>
        <v>0</v>
      </c>
      <c r="H19" s="3">
        <f t="shared" si="1"/>
        <v>5.5088429999999997</v>
      </c>
      <c r="J19" s="3">
        <f>SUM(J20:J20)</f>
        <v>4.5907024999999999</v>
      </c>
      <c r="K19" s="37">
        <f t="shared" ref="K19:N19" si="13">SUM(K20:K20)</f>
        <v>0</v>
      </c>
      <c r="L19" s="37">
        <f t="shared" si="13"/>
        <v>0</v>
      </c>
      <c r="M19" s="37">
        <f t="shared" si="13"/>
        <v>0</v>
      </c>
      <c r="N19" s="37">
        <f t="shared" si="13"/>
        <v>0</v>
      </c>
      <c r="O19" s="3">
        <f t="shared" si="3"/>
        <v>4.5907024999999999</v>
      </c>
      <c r="Q19" s="3">
        <f>SUM(Q20:Q20)</f>
        <v>4.5907024999999999</v>
      </c>
      <c r="R19" s="37">
        <f t="shared" ref="R19:U19" si="14">SUM(R20:R20)</f>
        <v>0</v>
      </c>
      <c r="S19" s="37">
        <f t="shared" si="14"/>
        <v>0</v>
      </c>
      <c r="T19" s="37">
        <f t="shared" si="14"/>
        <v>0</v>
      </c>
      <c r="U19" s="37">
        <f t="shared" si="14"/>
        <v>0</v>
      </c>
      <c r="V19" s="3">
        <f t="shared" si="5"/>
        <v>4.5907024999999999</v>
      </c>
    </row>
    <row r="20" spans="1:22" ht="16.5" thickBot="1" x14ac:dyDescent="0.3">
      <c r="A20" s="25" t="s">
        <v>15</v>
      </c>
      <c r="B20" s="26" t="s">
        <v>29</v>
      </c>
      <c r="C20" s="27">
        <v>5.5088429999999997</v>
      </c>
      <c r="D20" s="28"/>
      <c r="E20" s="28"/>
      <c r="F20" s="28"/>
      <c r="G20" s="28"/>
      <c r="H20" s="27">
        <f t="shared" si="1"/>
        <v>5.5088429999999997</v>
      </c>
      <c r="J20" s="27">
        <f t="shared" ref="J20" si="15">C20/1.2</f>
        <v>4.5907024999999999</v>
      </c>
      <c r="K20" s="28"/>
      <c r="L20" s="28"/>
      <c r="M20" s="28"/>
      <c r="N20" s="28"/>
      <c r="O20" s="27">
        <f t="shared" si="3"/>
        <v>4.5907024999999999</v>
      </c>
      <c r="Q20" s="47">
        <f>C20/1.2</f>
        <v>4.5907024999999999</v>
      </c>
      <c r="R20" s="28"/>
      <c r="S20" s="28"/>
      <c r="T20" s="28"/>
      <c r="U20" s="28"/>
      <c r="V20" s="27">
        <f t="shared" si="5"/>
        <v>4.5907024999999999</v>
      </c>
    </row>
    <row r="21" spans="1:22" ht="16.5" thickBot="1" x14ac:dyDescent="0.3">
      <c r="A21" s="32"/>
      <c r="B21" s="33"/>
      <c r="C21" s="34"/>
      <c r="D21" s="35"/>
      <c r="E21" s="35"/>
      <c r="F21" s="35"/>
      <c r="G21" s="35"/>
      <c r="H21" s="34"/>
      <c r="J21" s="34"/>
      <c r="K21" s="35"/>
      <c r="L21" s="35"/>
      <c r="M21" s="35"/>
      <c r="N21" s="35"/>
      <c r="O21" s="34"/>
      <c r="Q21" s="34"/>
      <c r="R21" s="35"/>
      <c r="S21" s="35"/>
      <c r="T21" s="35"/>
      <c r="U21" s="35"/>
      <c r="V21" s="34"/>
    </row>
    <row r="22" spans="1:22" ht="15.75" customHeight="1" x14ac:dyDescent="0.25">
      <c r="A22" s="58" t="s">
        <v>0</v>
      </c>
      <c r="B22" s="60" t="s">
        <v>1</v>
      </c>
      <c r="C22" s="29">
        <v>2025</v>
      </c>
      <c r="D22" s="29">
        <v>2026</v>
      </c>
      <c r="E22" s="29">
        <v>2027</v>
      </c>
      <c r="F22" s="29">
        <v>2028</v>
      </c>
      <c r="G22" s="29">
        <v>2029</v>
      </c>
      <c r="H22" s="51" t="s">
        <v>2</v>
      </c>
      <c r="J22" s="29">
        <v>2025</v>
      </c>
      <c r="K22" s="29">
        <v>2026</v>
      </c>
      <c r="L22" s="29">
        <v>2027</v>
      </c>
      <c r="M22" s="29">
        <v>2028</v>
      </c>
      <c r="N22" s="29">
        <v>2029</v>
      </c>
      <c r="O22" s="51" t="s">
        <v>2</v>
      </c>
      <c r="Q22" s="29">
        <v>2025</v>
      </c>
      <c r="R22" s="29">
        <v>2026</v>
      </c>
      <c r="S22" s="29">
        <v>2027</v>
      </c>
      <c r="T22" s="29">
        <v>2028</v>
      </c>
      <c r="U22" s="29">
        <v>2029</v>
      </c>
      <c r="V22" s="51" t="s">
        <v>2</v>
      </c>
    </row>
    <row r="23" spans="1:22" ht="59.25" customHeight="1" x14ac:dyDescent="0.25">
      <c r="A23" s="59"/>
      <c r="B23" s="56"/>
      <c r="C23" s="30" t="s">
        <v>42</v>
      </c>
      <c r="D23" s="30" t="s">
        <v>42</v>
      </c>
      <c r="E23" s="30" t="s">
        <v>42</v>
      </c>
      <c r="F23" s="30" t="s">
        <v>42</v>
      </c>
      <c r="G23" s="30" t="s">
        <v>42</v>
      </c>
      <c r="H23" s="52"/>
      <c r="J23" s="30" t="s">
        <v>42</v>
      </c>
      <c r="K23" s="30" t="s">
        <v>42</v>
      </c>
      <c r="L23" s="30" t="s">
        <v>42</v>
      </c>
      <c r="M23" s="30" t="s">
        <v>42</v>
      </c>
      <c r="N23" s="30" t="s">
        <v>42</v>
      </c>
      <c r="O23" s="52"/>
      <c r="Q23" s="30" t="s">
        <v>42</v>
      </c>
      <c r="R23" s="30" t="s">
        <v>42</v>
      </c>
      <c r="S23" s="30" t="s">
        <v>42</v>
      </c>
      <c r="T23" s="30" t="s">
        <v>42</v>
      </c>
      <c r="U23" s="30" t="s">
        <v>42</v>
      </c>
      <c r="V23" s="52"/>
    </row>
    <row r="24" spans="1:22" ht="15.75" x14ac:dyDescent="0.25">
      <c r="A24" s="22">
        <v>1</v>
      </c>
      <c r="B24" s="30">
        <v>2</v>
      </c>
      <c r="C24" s="30">
        <v>3</v>
      </c>
      <c r="D24" s="30">
        <v>4</v>
      </c>
      <c r="E24" s="30">
        <v>5</v>
      </c>
      <c r="F24" s="30">
        <v>6</v>
      </c>
      <c r="G24" s="30">
        <v>7</v>
      </c>
      <c r="H24" s="30">
        <v>8</v>
      </c>
      <c r="J24" s="30">
        <v>3</v>
      </c>
      <c r="K24" s="30">
        <v>4</v>
      </c>
      <c r="L24" s="30">
        <v>5</v>
      </c>
      <c r="M24" s="30">
        <v>6</v>
      </c>
      <c r="N24" s="30">
        <v>7</v>
      </c>
      <c r="O24" s="30">
        <v>8</v>
      </c>
      <c r="Q24" s="30">
        <v>3</v>
      </c>
      <c r="R24" s="30">
        <v>4</v>
      </c>
      <c r="S24" s="30">
        <v>5</v>
      </c>
      <c r="T24" s="30">
        <v>6</v>
      </c>
      <c r="U24" s="30">
        <v>7</v>
      </c>
      <c r="V24" s="30">
        <v>8</v>
      </c>
    </row>
    <row r="25" spans="1:22" ht="31.5" x14ac:dyDescent="0.25">
      <c r="A25" s="23" t="s">
        <v>13</v>
      </c>
      <c r="B25" s="21" t="s">
        <v>40</v>
      </c>
      <c r="C25" s="3">
        <f>SUM(C26)</f>
        <v>2.149</v>
      </c>
      <c r="D25" s="37">
        <f t="shared" ref="D25" si="16">SUM(D26)</f>
        <v>0</v>
      </c>
      <c r="E25" s="37">
        <f t="shared" ref="E25" si="17">SUM(E26)</f>
        <v>0</v>
      </c>
      <c r="F25" s="37">
        <f t="shared" ref="F25" si="18">SUM(F26)</f>
        <v>0</v>
      </c>
      <c r="G25" s="37">
        <f t="shared" ref="G25" si="19">SUM(G26)</f>
        <v>0</v>
      </c>
      <c r="H25" s="3">
        <f t="shared" ref="H25:H35" si="20">C25+D25+E25+F25+G25</f>
        <v>2.149</v>
      </c>
      <c r="J25" s="3">
        <f>SUM(J26)</f>
        <v>2.149</v>
      </c>
      <c r="K25" s="37">
        <f t="shared" ref="K25:N25" si="21">SUM(K26)</f>
        <v>0</v>
      </c>
      <c r="L25" s="37">
        <f t="shared" si="21"/>
        <v>0</v>
      </c>
      <c r="M25" s="37">
        <f t="shared" si="21"/>
        <v>0</v>
      </c>
      <c r="N25" s="37">
        <f t="shared" si="21"/>
        <v>0</v>
      </c>
      <c r="O25" s="3">
        <f t="shared" ref="O25:O35" si="22">J25+K25+L25+M25+N25</f>
        <v>2.149</v>
      </c>
      <c r="Q25" s="3">
        <f>SUM(Q26)</f>
        <v>2.149</v>
      </c>
      <c r="R25" s="37">
        <f t="shared" ref="R25:U25" si="23">SUM(R26)</f>
        <v>0</v>
      </c>
      <c r="S25" s="37">
        <f t="shared" si="23"/>
        <v>0</v>
      </c>
      <c r="T25" s="37">
        <f t="shared" si="23"/>
        <v>0</v>
      </c>
      <c r="U25" s="37">
        <f t="shared" si="23"/>
        <v>0</v>
      </c>
      <c r="V25" s="3">
        <f t="shared" ref="V25:V35" si="24">Q25+R25+S25+T25+U25</f>
        <v>2.149</v>
      </c>
    </row>
    <row r="26" spans="1:22" ht="31.5" x14ac:dyDescent="0.25">
      <c r="A26" s="24" t="s">
        <v>16</v>
      </c>
      <c r="B26" s="20" t="s">
        <v>40</v>
      </c>
      <c r="C26" s="7">
        <v>2.149</v>
      </c>
      <c r="D26" s="7"/>
      <c r="E26" s="7"/>
      <c r="F26" s="7"/>
      <c r="G26" s="7"/>
      <c r="H26" s="6">
        <f t="shared" si="20"/>
        <v>2.149</v>
      </c>
      <c r="J26" s="7">
        <v>2.149</v>
      </c>
      <c r="K26" s="7"/>
      <c r="L26" s="7"/>
      <c r="M26" s="7"/>
      <c r="N26" s="7"/>
      <c r="O26" s="6">
        <f t="shared" si="22"/>
        <v>2.149</v>
      </c>
      <c r="Q26" s="45">
        <v>2.149</v>
      </c>
      <c r="R26" s="7"/>
      <c r="S26" s="7"/>
      <c r="T26" s="7"/>
      <c r="U26" s="7"/>
      <c r="V26" s="6">
        <f t="shared" si="24"/>
        <v>2.149</v>
      </c>
    </row>
    <row r="27" spans="1:22" s="14" customFormat="1" ht="47.25" x14ac:dyDescent="0.25">
      <c r="A27" s="23" t="s">
        <v>17</v>
      </c>
      <c r="B27" s="2" t="s">
        <v>31</v>
      </c>
      <c r="C27" s="3">
        <f>SUM(C28:C29)</f>
        <v>0.30330000000000001</v>
      </c>
      <c r="D27" s="37">
        <f t="shared" ref="D27" si="25">SUM(D28:D29)</f>
        <v>0</v>
      </c>
      <c r="E27" s="37">
        <f t="shared" ref="E27" si="26">SUM(E28:E29)</f>
        <v>0</v>
      </c>
      <c r="F27" s="37">
        <f t="shared" ref="F27" si="27">SUM(F28:F29)</f>
        <v>0</v>
      </c>
      <c r="G27" s="37">
        <f t="shared" ref="G27" si="28">SUM(G28:G29)</f>
        <v>0</v>
      </c>
      <c r="H27" s="3">
        <f t="shared" si="20"/>
        <v>0.30330000000000001</v>
      </c>
      <c r="J27" s="3">
        <f>SUM(J28:J29)</f>
        <v>0.30330000000000001</v>
      </c>
      <c r="K27" s="37">
        <f t="shared" ref="K27:N27" si="29">SUM(K28:K29)</f>
        <v>0</v>
      </c>
      <c r="L27" s="37">
        <f t="shared" si="29"/>
        <v>0</v>
      </c>
      <c r="M27" s="37">
        <f t="shared" si="29"/>
        <v>0</v>
      </c>
      <c r="N27" s="37">
        <f t="shared" si="29"/>
        <v>0</v>
      </c>
      <c r="O27" s="3">
        <f t="shared" si="22"/>
        <v>0.30330000000000001</v>
      </c>
      <c r="Q27" s="3">
        <f>SUM(Q28:Q29)</f>
        <v>0.30330000000000001</v>
      </c>
      <c r="R27" s="37">
        <f t="shared" ref="R27:U27" si="30">SUM(R28:R29)</f>
        <v>0</v>
      </c>
      <c r="S27" s="37">
        <f t="shared" si="30"/>
        <v>0</v>
      </c>
      <c r="T27" s="37">
        <f t="shared" si="30"/>
        <v>0</v>
      </c>
      <c r="U27" s="37">
        <f t="shared" si="30"/>
        <v>0</v>
      </c>
      <c r="V27" s="3">
        <f t="shared" si="24"/>
        <v>0.30330000000000001</v>
      </c>
    </row>
    <row r="28" spans="1:22" s="14" customFormat="1" ht="31.5" x14ac:dyDescent="0.25">
      <c r="A28" s="24" t="s">
        <v>28</v>
      </c>
      <c r="B28" s="5" t="s">
        <v>32</v>
      </c>
      <c r="C28" s="7">
        <v>0.17580000000000001</v>
      </c>
      <c r="D28" s="7"/>
      <c r="E28" s="7"/>
      <c r="F28" s="7"/>
      <c r="G28" s="7"/>
      <c r="H28" s="6">
        <f t="shared" si="20"/>
        <v>0.17580000000000001</v>
      </c>
      <c r="J28" s="7">
        <v>0.17580000000000001</v>
      </c>
      <c r="K28" s="7"/>
      <c r="L28" s="7"/>
      <c r="M28" s="7"/>
      <c r="N28" s="7"/>
      <c r="O28" s="6">
        <f t="shared" si="22"/>
        <v>0.17580000000000001</v>
      </c>
      <c r="Q28" s="45">
        <v>0.17580000000000001</v>
      </c>
      <c r="R28" s="7"/>
      <c r="S28" s="7"/>
      <c r="T28" s="7"/>
      <c r="U28" s="7"/>
      <c r="V28" s="6">
        <f t="shared" si="24"/>
        <v>0.17580000000000001</v>
      </c>
    </row>
    <row r="29" spans="1:22" s="14" customFormat="1" ht="31.5" x14ac:dyDescent="0.25">
      <c r="A29" s="24" t="s">
        <v>44</v>
      </c>
      <c r="B29" s="5" t="s">
        <v>30</v>
      </c>
      <c r="C29" s="7">
        <v>0.1275</v>
      </c>
      <c r="D29" s="7"/>
      <c r="E29" s="7"/>
      <c r="F29" s="7"/>
      <c r="G29" s="7"/>
      <c r="H29" s="6">
        <f t="shared" si="20"/>
        <v>0.1275</v>
      </c>
      <c r="J29" s="7">
        <v>0.1275</v>
      </c>
      <c r="K29" s="7"/>
      <c r="L29" s="7"/>
      <c r="M29" s="7"/>
      <c r="N29" s="7"/>
      <c r="O29" s="6">
        <f t="shared" si="22"/>
        <v>0.1275</v>
      </c>
      <c r="Q29" s="45">
        <v>0.1275</v>
      </c>
      <c r="R29" s="7"/>
      <c r="S29" s="7"/>
      <c r="T29" s="7"/>
      <c r="U29" s="7"/>
      <c r="V29" s="6">
        <f t="shared" si="24"/>
        <v>0.1275</v>
      </c>
    </row>
    <row r="30" spans="1:22" s="14" customFormat="1" ht="47.25" x14ac:dyDescent="0.25">
      <c r="A30" s="23" t="s">
        <v>23</v>
      </c>
      <c r="B30" s="2" t="s">
        <v>33</v>
      </c>
      <c r="C30" s="3">
        <f>SUM(C31:C33)</f>
        <v>1.1707000000000001</v>
      </c>
      <c r="D30" s="37">
        <f t="shared" ref="D30" si="31">SUM(D31:D33)</f>
        <v>0</v>
      </c>
      <c r="E30" s="37">
        <f t="shared" ref="E30" si="32">SUM(E31:E33)</f>
        <v>0</v>
      </c>
      <c r="F30" s="37">
        <f t="shared" ref="F30" si="33">SUM(F31:F33)</f>
        <v>0</v>
      </c>
      <c r="G30" s="37">
        <f t="shared" ref="G30" si="34">SUM(G31:G33)</f>
        <v>0</v>
      </c>
      <c r="H30" s="3">
        <f t="shared" si="20"/>
        <v>1.1707000000000001</v>
      </c>
      <c r="J30" s="3">
        <f>SUM(J31:J33)</f>
        <v>1.1707000000000001</v>
      </c>
      <c r="K30" s="37">
        <f t="shared" ref="K30:N30" si="35">SUM(K31:K33)</f>
        <v>0</v>
      </c>
      <c r="L30" s="37">
        <f t="shared" si="35"/>
        <v>0</v>
      </c>
      <c r="M30" s="37">
        <f t="shared" si="35"/>
        <v>0</v>
      </c>
      <c r="N30" s="37">
        <f t="shared" si="35"/>
        <v>0</v>
      </c>
      <c r="O30" s="3">
        <f t="shared" si="22"/>
        <v>1.1707000000000001</v>
      </c>
      <c r="Q30" s="3">
        <f>SUM(Q31:Q33)</f>
        <v>1.1707000000000001</v>
      </c>
      <c r="R30" s="37">
        <f t="shared" ref="R30:U30" si="36">SUM(R31:R33)</f>
        <v>0</v>
      </c>
      <c r="S30" s="37">
        <f t="shared" si="36"/>
        <v>0</v>
      </c>
      <c r="T30" s="37">
        <f t="shared" si="36"/>
        <v>0</v>
      </c>
      <c r="U30" s="37">
        <f t="shared" si="36"/>
        <v>0</v>
      </c>
      <c r="V30" s="3">
        <f t="shared" si="24"/>
        <v>1.1707000000000001</v>
      </c>
    </row>
    <row r="31" spans="1:22" s="14" customFormat="1" ht="31.5" x14ac:dyDescent="0.25">
      <c r="A31" s="24" t="s">
        <v>25</v>
      </c>
      <c r="B31" s="5" t="s">
        <v>33</v>
      </c>
      <c r="C31" s="7">
        <v>3.9899999999999998E-2</v>
      </c>
      <c r="D31" s="7"/>
      <c r="E31" s="7"/>
      <c r="F31" s="7"/>
      <c r="G31" s="7"/>
      <c r="H31" s="6">
        <f t="shared" si="20"/>
        <v>3.9899999999999998E-2</v>
      </c>
      <c r="J31" s="7">
        <v>3.9899999999999998E-2</v>
      </c>
      <c r="K31" s="7"/>
      <c r="L31" s="7"/>
      <c r="M31" s="7"/>
      <c r="N31" s="7"/>
      <c r="O31" s="6">
        <f t="shared" si="22"/>
        <v>3.9899999999999998E-2</v>
      </c>
      <c r="Q31" s="45">
        <v>3.9899999999999998E-2</v>
      </c>
      <c r="R31" s="7"/>
      <c r="S31" s="7"/>
      <c r="T31" s="7"/>
      <c r="U31" s="7"/>
      <c r="V31" s="6">
        <f t="shared" si="24"/>
        <v>3.9899999999999998E-2</v>
      </c>
    </row>
    <row r="32" spans="1:22" s="14" customFormat="1" ht="47.25" x14ac:dyDescent="0.25">
      <c r="A32" s="24" t="s">
        <v>26</v>
      </c>
      <c r="B32" s="5" t="s">
        <v>34</v>
      </c>
      <c r="C32" s="7">
        <v>0.67720000000000002</v>
      </c>
      <c r="D32" s="7"/>
      <c r="E32" s="7"/>
      <c r="F32" s="7"/>
      <c r="G32" s="7"/>
      <c r="H32" s="6">
        <f t="shared" si="20"/>
        <v>0.67720000000000002</v>
      </c>
      <c r="J32" s="7">
        <v>0.67720000000000002</v>
      </c>
      <c r="K32" s="7"/>
      <c r="L32" s="7"/>
      <c r="M32" s="7"/>
      <c r="N32" s="7"/>
      <c r="O32" s="6">
        <f t="shared" si="22"/>
        <v>0.67720000000000002</v>
      </c>
      <c r="Q32" s="45">
        <v>0.67720000000000002</v>
      </c>
      <c r="R32" s="7"/>
      <c r="S32" s="7"/>
      <c r="T32" s="7"/>
      <c r="U32" s="7"/>
      <c r="V32" s="6">
        <f t="shared" si="24"/>
        <v>0.67720000000000002</v>
      </c>
    </row>
    <row r="33" spans="1:22" s="14" customFormat="1" ht="31.5" x14ac:dyDescent="0.25">
      <c r="A33" s="24" t="s">
        <v>45</v>
      </c>
      <c r="B33" s="20" t="s">
        <v>35</v>
      </c>
      <c r="C33" s="7">
        <v>0.4536</v>
      </c>
      <c r="D33" s="38"/>
      <c r="E33" s="38"/>
      <c r="F33" s="38"/>
      <c r="G33" s="38"/>
      <c r="H33" s="6">
        <f t="shared" si="20"/>
        <v>0.4536</v>
      </c>
      <c r="J33" s="7">
        <v>0.4536</v>
      </c>
      <c r="K33" s="38"/>
      <c r="L33" s="38"/>
      <c r="M33" s="38"/>
      <c r="N33" s="38"/>
      <c r="O33" s="6">
        <f t="shared" si="22"/>
        <v>0.4536</v>
      </c>
      <c r="Q33" s="45">
        <v>0.4536</v>
      </c>
      <c r="R33" s="38"/>
      <c r="S33" s="38"/>
      <c r="T33" s="38"/>
      <c r="U33" s="38"/>
      <c r="V33" s="6">
        <f t="shared" si="24"/>
        <v>0.4536</v>
      </c>
    </row>
    <row r="34" spans="1:22" ht="31.5" x14ac:dyDescent="0.25">
      <c r="A34" s="23" t="s">
        <v>37</v>
      </c>
      <c r="B34" s="2" t="s">
        <v>24</v>
      </c>
      <c r="C34" s="3">
        <f>SUM(C35:C35)</f>
        <v>4.4171500000000004</v>
      </c>
      <c r="D34" s="3">
        <f>SUM(D35:D35)</f>
        <v>4.4171500000000004</v>
      </c>
      <c r="E34" s="3">
        <f>SUM(E35:E35)</f>
        <v>4.4171500000000004</v>
      </c>
      <c r="F34" s="3">
        <f>SUM(F35:F35)</f>
        <v>4.4171500000000004</v>
      </c>
      <c r="G34" s="3">
        <f>SUM(G35:G35)</f>
        <v>4.4171500000000004</v>
      </c>
      <c r="H34" s="3">
        <f t="shared" si="20"/>
        <v>22.085750000000001</v>
      </c>
      <c r="J34" s="3">
        <f>SUM(J35:J35)</f>
        <v>4.4171500000000004</v>
      </c>
      <c r="K34" s="3">
        <f>SUM(K35:K35)</f>
        <v>4.4171500000000004</v>
      </c>
      <c r="L34" s="3">
        <f>SUM(L35:L35)</f>
        <v>4.4171500000000004</v>
      </c>
      <c r="M34" s="3">
        <f>SUM(M35:M35)</f>
        <v>4.4171500000000004</v>
      </c>
      <c r="N34" s="3">
        <f>SUM(N35:N35)</f>
        <v>4.4171500000000004</v>
      </c>
      <c r="O34" s="3">
        <f t="shared" si="22"/>
        <v>22.085750000000001</v>
      </c>
      <c r="Q34" s="3">
        <f>SUM(Q35:Q35)</f>
        <v>4.4171500000000004</v>
      </c>
      <c r="R34" s="3">
        <f>SUM(R35:R35)</f>
        <v>4.4171500000000004</v>
      </c>
      <c r="S34" s="3">
        <f>SUM(S35:S35)</f>
        <v>4.4171500000000004</v>
      </c>
      <c r="T34" s="3">
        <f>SUM(T35:T35)</f>
        <v>4.4171500000000004</v>
      </c>
      <c r="U34" s="3">
        <f>SUM(U35:U35)</f>
        <v>4.4171500000000004</v>
      </c>
      <c r="V34" s="3">
        <f t="shared" si="24"/>
        <v>22.085750000000001</v>
      </c>
    </row>
    <row r="35" spans="1:22" ht="31.5" x14ac:dyDescent="0.25">
      <c r="A35" s="24" t="s">
        <v>36</v>
      </c>
      <c r="B35" s="5" t="s">
        <v>18</v>
      </c>
      <c r="C35" s="6">
        <v>4.4171500000000004</v>
      </c>
      <c r="D35" s="6">
        <v>4.4171500000000004</v>
      </c>
      <c r="E35" s="6">
        <v>4.4171500000000004</v>
      </c>
      <c r="F35" s="6">
        <v>4.4171500000000004</v>
      </c>
      <c r="G35" s="6">
        <v>4.4171500000000004</v>
      </c>
      <c r="H35" s="6">
        <f t="shared" si="20"/>
        <v>22.085750000000001</v>
      </c>
      <c r="J35" s="6">
        <v>4.4171500000000004</v>
      </c>
      <c r="K35" s="6">
        <v>4.4171500000000004</v>
      </c>
      <c r="L35" s="6">
        <v>4.4171500000000004</v>
      </c>
      <c r="M35" s="6">
        <v>4.4171500000000004</v>
      </c>
      <c r="N35" s="6">
        <v>4.4171500000000004</v>
      </c>
      <c r="O35" s="6">
        <f t="shared" si="22"/>
        <v>22.085750000000001</v>
      </c>
      <c r="Q35" s="44">
        <v>4.4171500000000004</v>
      </c>
      <c r="R35" s="44">
        <v>4.4171500000000004</v>
      </c>
      <c r="S35" s="44">
        <v>4.4171500000000004</v>
      </c>
      <c r="T35" s="44">
        <v>4.4171500000000004</v>
      </c>
      <c r="U35" s="44">
        <v>4.4171500000000004</v>
      </c>
      <c r="V35" s="6">
        <f t="shared" si="24"/>
        <v>22.085750000000001</v>
      </c>
    </row>
    <row r="36" spans="1:22" ht="15.75" x14ac:dyDescent="0.25">
      <c r="A36" s="32"/>
      <c r="B36" s="33"/>
      <c r="C36" s="34"/>
      <c r="D36" s="34"/>
      <c r="E36" s="34"/>
      <c r="F36" s="34"/>
      <c r="G36" s="34"/>
      <c r="H36" s="34"/>
      <c r="J36" s="34"/>
      <c r="K36" s="34"/>
      <c r="L36" s="34"/>
      <c r="M36" s="34"/>
      <c r="N36" s="34"/>
      <c r="O36" s="34"/>
      <c r="Q36" s="34"/>
      <c r="R36" s="34"/>
      <c r="S36" s="34"/>
      <c r="T36" s="34"/>
      <c r="U36" s="34"/>
      <c r="V36" s="34"/>
    </row>
    <row r="37" spans="1:22" ht="18.75" x14ac:dyDescent="0.25">
      <c r="A37" s="57" t="s">
        <v>20</v>
      </c>
      <c r="B37" s="57"/>
      <c r="C37" s="57"/>
      <c r="D37" s="57"/>
      <c r="E37" s="57"/>
      <c r="F37" s="57"/>
      <c r="G37" s="57"/>
      <c r="H37" s="57"/>
    </row>
    <row r="38" spans="1:22" ht="10.5" customHeight="1" x14ac:dyDescent="0.25">
      <c r="A38" s="13"/>
      <c r="B38" s="13"/>
      <c r="C38" s="13"/>
      <c r="D38" s="13"/>
      <c r="E38" s="13"/>
      <c r="F38" s="13"/>
      <c r="G38" s="13"/>
      <c r="H38" s="13"/>
      <c r="J38" s="40"/>
      <c r="K38" s="40"/>
      <c r="L38" s="40"/>
      <c r="M38" s="40"/>
      <c r="N38" s="40"/>
      <c r="O38" s="40"/>
      <c r="Q38" s="40"/>
      <c r="R38" s="40"/>
      <c r="S38" s="40"/>
      <c r="T38" s="40"/>
      <c r="U38" s="40"/>
      <c r="V38" s="40"/>
    </row>
    <row r="39" spans="1:22" ht="15.75" customHeight="1" x14ac:dyDescent="0.25">
      <c r="A39" s="55" t="s">
        <v>0</v>
      </c>
      <c r="B39" s="55" t="s">
        <v>1</v>
      </c>
      <c r="C39" s="31">
        <v>2025</v>
      </c>
      <c r="D39" s="31">
        <v>2026</v>
      </c>
      <c r="E39" s="31">
        <v>2027</v>
      </c>
      <c r="F39" s="31">
        <v>2028</v>
      </c>
      <c r="G39" s="31">
        <v>2029</v>
      </c>
      <c r="H39" s="52" t="s">
        <v>2</v>
      </c>
      <c r="J39" s="31">
        <v>2025</v>
      </c>
      <c r="K39" s="31">
        <v>2026</v>
      </c>
      <c r="L39" s="31">
        <v>2027</v>
      </c>
      <c r="M39" s="31">
        <v>2028</v>
      </c>
      <c r="N39" s="31">
        <v>2029</v>
      </c>
      <c r="O39" s="52" t="s">
        <v>2</v>
      </c>
      <c r="Q39" s="31">
        <v>2025</v>
      </c>
      <c r="R39" s="31">
        <v>2026</v>
      </c>
      <c r="S39" s="31">
        <v>2027</v>
      </c>
      <c r="T39" s="31">
        <v>2028</v>
      </c>
      <c r="U39" s="31">
        <v>2029</v>
      </c>
      <c r="V39" s="52" t="s">
        <v>2</v>
      </c>
    </row>
    <row r="40" spans="1:22" ht="31.5" customHeight="1" x14ac:dyDescent="0.25">
      <c r="A40" s="56"/>
      <c r="B40" s="56"/>
      <c r="C40" s="30" t="s">
        <v>27</v>
      </c>
      <c r="D40" s="30" t="s">
        <v>27</v>
      </c>
      <c r="E40" s="30" t="s">
        <v>27</v>
      </c>
      <c r="F40" s="30" t="s">
        <v>27</v>
      </c>
      <c r="G40" s="30" t="s">
        <v>27</v>
      </c>
      <c r="H40" s="52"/>
      <c r="J40" s="30" t="s">
        <v>27</v>
      </c>
      <c r="K40" s="30" t="s">
        <v>27</v>
      </c>
      <c r="L40" s="30" t="s">
        <v>27</v>
      </c>
      <c r="M40" s="30" t="s">
        <v>27</v>
      </c>
      <c r="N40" s="30" t="s">
        <v>27</v>
      </c>
      <c r="O40" s="52"/>
      <c r="Q40" s="30" t="s">
        <v>27</v>
      </c>
      <c r="R40" s="30" t="s">
        <v>27</v>
      </c>
      <c r="S40" s="30" t="s">
        <v>27</v>
      </c>
      <c r="T40" s="30" t="s">
        <v>27</v>
      </c>
      <c r="U40" s="30" t="s">
        <v>27</v>
      </c>
      <c r="V40" s="52"/>
    </row>
    <row r="41" spans="1:22" ht="15.75" x14ac:dyDescent="0.25">
      <c r="A41" s="12">
        <v>1</v>
      </c>
      <c r="B41" s="12">
        <v>2</v>
      </c>
      <c r="C41" s="12">
        <v>3</v>
      </c>
      <c r="D41" s="12">
        <v>4</v>
      </c>
      <c r="E41" s="12">
        <v>5</v>
      </c>
      <c r="F41" s="12">
        <v>6</v>
      </c>
      <c r="G41" s="12">
        <v>7</v>
      </c>
      <c r="H41" s="12">
        <v>8</v>
      </c>
      <c r="J41" s="30">
        <v>3</v>
      </c>
      <c r="K41" s="30">
        <v>4</v>
      </c>
      <c r="L41" s="30">
        <v>5</v>
      </c>
      <c r="M41" s="30">
        <v>6</v>
      </c>
      <c r="N41" s="30">
        <v>7</v>
      </c>
      <c r="O41" s="30">
        <v>8</v>
      </c>
      <c r="Q41" s="30">
        <v>3</v>
      </c>
      <c r="R41" s="30">
        <v>4</v>
      </c>
      <c r="S41" s="30">
        <v>5</v>
      </c>
      <c r="T41" s="30">
        <v>6</v>
      </c>
      <c r="U41" s="30">
        <v>7</v>
      </c>
      <c r="V41" s="30">
        <v>8</v>
      </c>
    </row>
    <row r="42" spans="1:22" ht="141.75" x14ac:dyDescent="0.25">
      <c r="A42" s="1" t="s">
        <v>41</v>
      </c>
      <c r="B42" s="2" t="s">
        <v>21</v>
      </c>
      <c r="C42" s="3">
        <f>SUM(C43)</f>
        <v>15.25</v>
      </c>
      <c r="D42" s="37">
        <f t="shared" ref="D42:G42" si="37">SUM(D43)</f>
        <v>0</v>
      </c>
      <c r="E42" s="37">
        <f t="shared" si="37"/>
        <v>0</v>
      </c>
      <c r="F42" s="37">
        <f t="shared" si="37"/>
        <v>0</v>
      </c>
      <c r="G42" s="37">
        <f t="shared" si="37"/>
        <v>0</v>
      </c>
      <c r="H42" s="3">
        <f>C42+D42+E42+F42+G42</f>
        <v>15.25</v>
      </c>
      <c r="J42" s="3">
        <f>SUM(J43)</f>
        <v>12.708333333333334</v>
      </c>
      <c r="K42" s="37">
        <f t="shared" ref="K42:N42" si="38">SUM(K43)</f>
        <v>0</v>
      </c>
      <c r="L42" s="37">
        <f t="shared" si="38"/>
        <v>0</v>
      </c>
      <c r="M42" s="37">
        <f t="shared" si="38"/>
        <v>0</v>
      </c>
      <c r="N42" s="37">
        <f t="shared" si="38"/>
        <v>0</v>
      </c>
      <c r="O42" s="3">
        <f>J42+K42+L42+M42+N42</f>
        <v>12.708333333333334</v>
      </c>
      <c r="Q42" s="3">
        <f>SUM(Q43)</f>
        <v>12.708333333333334</v>
      </c>
      <c r="R42" s="37">
        <f t="shared" ref="R42:U42" si="39">SUM(R43)</f>
        <v>0</v>
      </c>
      <c r="S42" s="37">
        <f t="shared" si="39"/>
        <v>0</v>
      </c>
      <c r="T42" s="37">
        <f t="shared" si="39"/>
        <v>0</v>
      </c>
      <c r="U42" s="37">
        <f t="shared" si="39"/>
        <v>0</v>
      </c>
      <c r="V42" s="3">
        <f>Q42+R42+S42+T42+U42</f>
        <v>12.708333333333334</v>
      </c>
    </row>
    <row r="43" spans="1:22" ht="31.5" x14ac:dyDescent="0.25">
      <c r="A43" s="4" t="s">
        <v>4</v>
      </c>
      <c r="B43" s="5" t="s">
        <v>22</v>
      </c>
      <c r="C43" s="9">
        <v>15.25</v>
      </c>
      <c r="D43" s="6"/>
      <c r="E43" s="8"/>
      <c r="F43" s="8"/>
      <c r="G43" s="8"/>
      <c r="H43" s="6">
        <f>C43+D43+E43+F43+G43</f>
        <v>15.25</v>
      </c>
      <c r="J43" s="9">
        <f>C43/1.2</f>
        <v>12.708333333333334</v>
      </c>
      <c r="K43" s="6"/>
      <c r="L43" s="8"/>
      <c r="M43" s="8"/>
      <c r="N43" s="8"/>
      <c r="O43" s="6">
        <f>J43+K43+L43+M43+N43</f>
        <v>12.708333333333334</v>
      </c>
      <c r="Q43" s="46">
        <f>C43/1.2</f>
        <v>12.708333333333334</v>
      </c>
      <c r="R43" s="6"/>
      <c r="S43" s="8"/>
      <c r="T43" s="8"/>
      <c r="U43" s="8"/>
      <c r="V43" s="6">
        <f>Q43+R43+S43+T43+U43</f>
        <v>12.708333333333334</v>
      </c>
    </row>
    <row r="45" spans="1:22" s="18" customFormat="1" ht="75" x14ac:dyDescent="0.25">
      <c r="A45" s="15"/>
      <c r="B45" s="16" t="s">
        <v>48</v>
      </c>
      <c r="C45" s="17">
        <f>C9+C16+C19+C25+C27+C30+C34+C42</f>
        <v>61.795306000000004</v>
      </c>
      <c r="D45" s="17">
        <f t="shared" ref="D45:H45" si="40">D9+D16+D19+D25+D27+D30+D34+D42</f>
        <v>27.054403999999998</v>
      </c>
      <c r="E45" s="17">
        <f t="shared" si="40"/>
        <v>4.4171500000000004</v>
      </c>
      <c r="F45" s="17">
        <f t="shared" si="40"/>
        <v>14.859283999999999</v>
      </c>
      <c r="G45" s="17">
        <f t="shared" si="40"/>
        <v>4.4171500000000004</v>
      </c>
      <c r="H45" s="17">
        <f t="shared" si="40"/>
        <v>112.543294</v>
      </c>
      <c r="J45" s="17">
        <f>J9+J16+J19+J25+J27+J30+J34+J42</f>
        <v>38.491513333333337</v>
      </c>
      <c r="K45" s="17">
        <f t="shared" ref="K45:O45" si="41">K9+K16+K19+K25+K27+K30+K34+K42</f>
        <v>37.626128333333334</v>
      </c>
      <c r="L45" s="17">
        <f t="shared" si="41"/>
        <v>4.4171500000000004</v>
      </c>
      <c r="M45" s="17">
        <f t="shared" si="41"/>
        <v>13.118928333333333</v>
      </c>
      <c r="N45" s="17">
        <f t="shared" si="41"/>
        <v>4.4171500000000004</v>
      </c>
      <c r="O45" s="17">
        <f t="shared" si="41"/>
        <v>98.070869999999999</v>
      </c>
      <c r="Q45" s="17">
        <f>Q9+Q16+Q19+Q25+Q27+Q30+Q34+Q42</f>
        <v>38.491513333333337</v>
      </c>
      <c r="R45" s="17">
        <f t="shared" ref="R45:V45" si="42">R9+R16+R19+R25+R27+R30+R34+R42</f>
        <v>37.626128333333334</v>
      </c>
      <c r="S45" s="17">
        <f t="shared" si="42"/>
        <v>4.4171500000000004</v>
      </c>
      <c r="T45" s="17">
        <f t="shared" si="42"/>
        <v>13.118928333333333</v>
      </c>
      <c r="U45" s="17">
        <f t="shared" si="42"/>
        <v>4.4171500000000004</v>
      </c>
      <c r="V45" s="17">
        <f t="shared" si="42"/>
        <v>98.070869999999999</v>
      </c>
    </row>
    <row r="49" spans="2:22" ht="23.25" x14ac:dyDescent="0.25">
      <c r="B49" s="39" t="s">
        <v>46</v>
      </c>
      <c r="C49" s="39"/>
      <c r="D49" s="39"/>
      <c r="E49" s="39"/>
      <c r="F49" s="48" t="s">
        <v>47</v>
      </c>
      <c r="G49" s="48"/>
      <c r="H49" s="48"/>
      <c r="J49" s="39"/>
      <c r="K49" s="39"/>
      <c r="L49" s="39"/>
      <c r="M49" s="48"/>
      <c r="N49" s="48"/>
      <c r="O49" s="48"/>
      <c r="Q49" s="39"/>
      <c r="R49" s="39"/>
      <c r="S49" s="39"/>
      <c r="T49" s="48"/>
      <c r="U49" s="48"/>
      <c r="V49" s="48"/>
    </row>
  </sheetData>
  <mergeCells count="29">
    <mergeCell ref="F1:H1"/>
    <mergeCell ref="A5:H5"/>
    <mergeCell ref="F49:H49"/>
    <mergeCell ref="G2:H2"/>
    <mergeCell ref="A39:A40"/>
    <mergeCell ref="B39:B40"/>
    <mergeCell ref="H39:H40"/>
    <mergeCell ref="A37:H37"/>
    <mergeCell ref="A6:A7"/>
    <mergeCell ref="B6:B7"/>
    <mergeCell ref="A22:A23"/>
    <mergeCell ref="B22:B23"/>
    <mergeCell ref="H22:H23"/>
    <mergeCell ref="H6:H7"/>
    <mergeCell ref="C4:H4"/>
    <mergeCell ref="M49:O49"/>
    <mergeCell ref="T1:V1"/>
    <mergeCell ref="U2:V2"/>
    <mergeCell ref="V6:V7"/>
    <mergeCell ref="V22:V23"/>
    <mergeCell ref="V39:V40"/>
    <mergeCell ref="T49:V49"/>
    <mergeCell ref="J4:O4"/>
    <mergeCell ref="Q4:V4"/>
    <mergeCell ref="M1:O1"/>
    <mergeCell ref="N2:O2"/>
    <mergeCell ref="O6:O7"/>
    <mergeCell ref="O22:O23"/>
    <mergeCell ref="O39:O40"/>
  </mergeCells>
  <pageMargins left="0.98425196850393704" right="0.59055118110236227" top="0.74803149606299213" bottom="0.74803149606299213" header="0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Ломов Андрей Валентинович</dc:creator>
  <cp:lastModifiedBy>Конихин Вячеслав Алексеевич</cp:lastModifiedBy>
  <cp:lastPrinted>2025-02-20T06:19:29Z</cp:lastPrinted>
  <dcterms:created xsi:type="dcterms:W3CDTF">2024-09-17T15:34:40Z</dcterms:created>
  <dcterms:modified xsi:type="dcterms:W3CDTF">2025-03-19T12:21:27Z</dcterms:modified>
</cp:coreProperties>
</file>